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9320" windowHeight="9975"/>
  </bookViews>
  <sheets>
    <sheet name="Poll by Poll Municipal" sheetId="1" r:id="rId1"/>
  </sheets>
  <definedNames>
    <definedName name="_xlnm.Print_Area" localSheetId="0">'Poll by Poll Municipal'!$A$1:$N$101</definedName>
  </definedNames>
  <calcPr calcId="125725"/>
</workbook>
</file>

<file path=xl/calcChain.xml><?xml version="1.0" encoding="utf-8"?>
<calcChain xmlns="http://schemas.openxmlformats.org/spreadsheetml/2006/main">
  <c r="J100" i="1"/>
  <c r="J99"/>
  <c r="J98"/>
  <c r="J97"/>
  <c r="F69"/>
  <c r="F68"/>
  <c r="F67"/>
  <c r="D57"/>
  <c r="D56"/>
  <c r="D55"/>
  <c r="F45"/>
  <c r="F44"/>
  <c r="I34"/>
  <c r="I33"/>
  <c r="I32"/>
  <c r="I31"/>
  <c r="I30"/>
  <c r="M10"/>
  <c r="M9"/>
  <c r="M8"/>
</calcChain>
</file>

<file path=xl/sharedStrings.xml><?xml version="1.0" encoding="utf-8"?>
<sst xmlns="http://schemas.openxmlformats.org/spreadsheetml/2006/main" count="90" uniqueCount="34">
  <si>
    <t>TOTAL</t>
  </si>
  <si>
    <t>CANDIDATE/CANDIDAT(E)</t>
  </si>
  <si>
    <t>COUNCILLORS/CONSEILLERS(ÈRES)</t>
  </si>
  <si>
    <t>E</t>
  </si>
  <si>
    <t>Multi</t>
  </si>
  <si>
    <t>Polling Division / Section de vote</t>
  </si>
  <si>
    <t>MAY 9, 2011 MUNICIPAL BY-ELECTIONS / ÉLECTIONS PARTIELLES MUNICIPALES DU 9 MAI 2011</t>
  </si>
  <si>
    <t>Patrick  Haché</t>
  </si>
  <si>
    <t>Gilles A. Halley</t>
  </si>
  <si>
    <t>Bruno  Poirier</t>
  </si>
  <si>
    <t>Ian  Comeau</t>
  </si>
  <si>
    <t>Charles  Matte</t>
  </si>
  <si>
    <t>Christian  Mercier</t>
  </si>
  <si>
    <t>Micheal  Mortlock</t>
  </si>
  <si>
    <t>Gary J. Parker</t>
  </si>
  <si>
    <t xml:space="preserve">RURAL COMMUNITY OF CAMPOBELLO ISLAND / COMMUNAUTÉ RURALE DE CAMPOBELLO ISLAND </t>
  </si>
  <si>
    <t>Raymond C. Brown, Sr</t>
  </si>
  <si>
    <t>Brittany J. Lank</t>
  </si>
  <si>
    <t>Ashley Dawn Bell</t>
  </si>
  <si>
    <t>Shawn T. Oldenburg</t>
  </si>
  <si>
    <t>Jeremy T. Roussell</t>
  </si>
  <si>
    <t>Juliana Catherine Booth</t>
  </si>
  <si>
    <t>Trevor J. Carson</t>
  </si>
  <si>
    <t>Lawrence E. Dykeman</t>
  </si>
  <si>
    <t>Michael F. Cole</t>
  </si>
  <si>
    <t>Barry  Farnsworth</t>
  </si>
  <si>
    <t>Kirk R. Miller</t>
  </si>
  <si>
    <t>Libby  O'Hara</t>
  </si>
  <si>
    <t>COUNCILLOR AT LARGE/CONSEILLER(ÈRE) GÉNÉRAL(E)</t>
  </si>
  <si>
    <t>BERESFORD (town/ville)</t>
  </si>
  <si>
    <t>CITY OF CAMPBELLTON / CITY OF CAMPBELLTON (cité)</t>
  </si>
  <si>
    <t>VILLAGE OF CANTERBURY / VILLAGE DE CANTERBURY</t>
  </si>
  <si>
    <t>VILLAGE OF NORTON / VILLAGE OF NORTON</t>
  </si>
  <si>
    <t>QUISPAMSIS (town/ville)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</si>
</sst>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3">
    <xf numFmtId="0" fontId="0" fillId="0" borderId="0" xfId="0"/>
    <xf numFmtId="0" fontId="0" fillId="0" borderId="0" xfId="0"/>
    <xf numFmtId="0" fontId="3" fillId="0" borderId="0" xfId="1" applyFont="1" applyFill="1" applyAlignment="1" applyProtection="1">
      <alignment horizontal="center"/>
    </xf>
    <xf numFmtId="0" fontId="4" fillId="0" borderId="0" xfId="1" applyFont="1" applyFill="1" applyAlignment="1" applyProtection="1"/>
    <xf numFmtId="0" fontId="3" fillId="0" borderId="1" xfId="1" applyFont="1" applyFill="1" applyBorder="1" applyAlignment="1" applyProtection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0" xfId="1" applyFont="1" applyFill="1" applyAlignment="1" applyProtection="1">
      <alignment horizontal="left"/>
    </xf>
    <xf numFmtId="0" fontId="6" fillId="0" borderId="4" xfId="1" applyFont="1" applyBorder="1"/>
    <xf numFmtId="0" fontId="3" fillId="0" borderId="0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6" fillId="0" borderId="5" xfId="1" applyFont="1" applyBorder="1"/>
    <xf numFmtId="0" fontId="2" fillId="0" borderId="6" xfId="1" applyFont="1" applyFill="1" applyBorder="1" applyAlignment="1" applyProtection="1">
      <alignment horizontal="left"/>
    </xf>
    <xf numFmtId="0" fontId="3" fillId="0" borderId="6" xfId="1" applyFont="1" applyFill="1" applyBorder="1" applyAlignment="1" applyProtection="1">
      <alignment horizontal="center"/>
    </xf>
    <xf numFmtId="0" fontId="3" fillId="0" borderId="7" xfId="1" applyFont="1" applyFill="1" applyBorder="1" applyAlignment="1" applyProtection="1">
      <alignment horizontal="center"/>
    </xf>
    <xf numFmtId="0" fontId="3" fillId="0" borderId="8" xfId="1" applyFont="1" applyBorder="1" applyAlignment="1">
      <alignment horizontal="center"/>
    </xf>
    <xf numFmtId="0" fontId="3" fillId="2" borderId="1" xfId="1" applyFont="1" applyFill="1" applyBorder="1" applyAlignment="1" applyProtection="1">
      <alignment horizontal="center"/>
    </xf>
    <xf numFmtId="0" fontId="3" fillId="2" borderId="7" xfId="1" applyFont="1" applyFill="1" applyBorder="1" applyAlignment="1" applyProtection="1">
      <alignment horizontal="center"/>
    </xf>
    <xf numFmtId="0" fontId="4" fillId="2" borderId="8" xfId="1" applyFont="1" applyFill="1" applyBorder="1" applyAlignment="1" applyProtection="1">
      <alignment horizontal="left"/>
    </xf>
    <xf numFmtId="0" fontId="3" fillId="2" borderId="2" xfId="1" applyFont="1" applyFill="1" applyBorder="1" applyAlignment="1" applyProtection="1">
      <alignment horizontal="center"/>
    </xf>
    <xf numFmtId="0" fontId="3" fillId="2" borderId="3" xfId="1" applyFont="1" applyFill="1" applyBorder="1" applyAlignment="1" applyProtection="1">
      <alignment horizontal="center"/>
    </xf>
    <xf numFmtId="0" fontId="5" fillId="2" borderId="5" xfId="1" applyFont="1" applyFill="1" applyBorder="1" applyAlignment="1" applyProtection="1">
      <alignment horizontal="left"/>
    </xf>
    <xf numFmtId="0" fontId="3" fillId="2" borderId="5" xfId="1" applyFont="1" applyFill="1" applyBorder="1" applyAlignment="1" applyProtection="1">
      <alignment horizontal="center"/>
    </xf>
    <xf numFmtId="0" fontId="3" fillId="2" borderId="0" xfId="1" applyFont="1" applyFill="1" applyBorder="1" applyAlignment="1" applyProtection="1">
      <alignment horizontal="center"/>
    </xf>
    <xf numFmtId="0" fontId="3" fillId="2" borderId="6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2" borderId="8" xfId="1" applyFont="1" applyFill="1" applyBorder="1" applyAlignment="1" applyProtection="1">
      <alignment horizontal="center"/>
    </xf>
    <xf numFmtId="0" fontId="6" fillId="0" borderId="3" xfId="1" applyFont="1" applyBorder="1"/>
    <xf numFmtId="0" fontId="2" fillId="0" borderId="7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0" fontId="6" fillId="0" borderId="8" xfId="1" applyFont="1" applyBorder="1"/>
    <xf numFmtId="0" fontId="7" fillId="0" borderId="6" xfId="1" applyFont="1" applyFill="1" applyBorder="1" applyAlignment="1" applyProtection="1">
      <alignment horizontal="center"/>
    </xf>
    <xf numFmtId="0" fontId="7" fillId="0" borderId="1" xfId="1" applyFont="1" applyFill="1" applyBorder="1" applyAlignment="1" applyProtection="1">
      <alignment horizontal="center"/>
    </xf>
    <xf numFmtId="0" fontId="8" fillId="2" borderId="5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center"/>
    </xf>
    <xf numFmtId="0" fontId="9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6" fillId="0" borderId="0" xfId="1" applyFont="1" applyBorder="1"/>
    <xf numFmtId="0" fontId="4" fillId="2" borderId="7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/>
    </xf>
    <xf numFmtId="0" fontId="0" fillId="0" borderId="0" xfId="0" applyFill="1" applyBorder="1"/>
    <xf numFmtId="0" fontId="3" fillId="0" borderId="0" xfId="1" applyFont="1" applyFill="1" applyBorder="1" applyAlignment="1">
      <alignment horizontal="center"/>
    </xf>
    <xf numFmtId="0" fontId="12" fillId="0" borderId="0" xfId="0" applyFont="1"/>
    <xf numFmtId="0" fontId="11" fillId="0" borderId="0" xfId="2" applyFont="1" applyFill="1" applyAlignment="1">
      <alignment horizontal="left" vertical="center"/>
    </xf>
    <xf numFmtId="0" fontId="3" fillId="0" borderId="5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0" fillId="0" borderId="0" xfId="0" applyFill="1"/>
    <xf numFmtId="0" fontId="9" fillId="0" borderId="4" xfId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zoomScaleNormal="100" zoomScaleSheetLayoutView="100" workbookViewId="0"/>
  </sheetViews>
  <sheetFormatPr defaultRowHeight="15" customHeight="1"/>
  <cols>
    <col min="1" max="1" width="32.5703125" customWidth="1"/>
    <col min="2" max="3" width="8.5703125" customWidth="1"/>
    <col min="4" max="8" width="8.5703125" style="1" customWidth="1"/>
    <col min="9" max="13" width="8.5703125" customWidth="1"/>
    <col min="14" max="14" width="2.42578125" customWidth="1"/>
  </cols>
  <sheetData>
    <row r="1" spans="1:15" ht="15" customHeight="1">
      <c r="A1" s="44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ht="15" customHeight="1">
      <c r="A2" s="3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5" customHeight="1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5" customHeight="1">
      <c r="A4" s="39" t="s">
        <v>5</v>
      </c>
      <c r="B4" s="25"/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5" ht="15" customHeight="1">
      <c r="A5" s="19"/>
      <c r="B5" s="26" t="s">
        <v>4</v>
      </c>
      <c r="C5" s="20">
        <v>26</v>
      </c>
      <c r="D5" s="20">
        <v>27</v>
      </c>
      <c r="E5" s="20">
        <v>28</v>
      </c>
      <c r="F5" s="20">
        <v>29</v>
      </c>
      <c r="G5" s="20">
        <v>30</v>
      </c>
      <c r="H5" s="20">
        <v>31</v>
      </c>
      <c r="I5" s="20">
        <v>32</v>
      </c>
      <c r="J5" s="20">
        <v>33</v>
      </c>
      <c r="K5" s="20">
        <v>34</v>
      </c>
      <c r="L5" s="20">
        <v>35</v>
      </c>
      <c r="M5" s="21" t="s">
        <v>0</v>
      </c>
    </row>
    <row r="6" spans="1:15" ht="15" customHeight="1">
      <c r="A6" s="13" t="s">
        <v>1</v>
      </c>
      <c r="B6" s="14"/>
      <c r="C6" s="4"/>
      <c r="D6" s="4"/>
      <c r="E6" s="4"/>
      <c r="F6" s="4"/>
      <c r="G6" s="4"/>
      <c r="H6" s="4"/>
      <c r="I6" s="4"/>
      <c r="J6" s="4"/>
      <c r="K6" s="4"/>
      <c r="L6" s="4"/>
      <c r="M6" s="15"/>
    </row>
    <row r="7" spans="1:15" ht="15" customHeight="1">
      <c r="A7" s="22" t="s">
        <v>2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7"/>
    </row>
    <row r="8" spans="1:15" ht="15" customHeight="1">
      <c r="A8" s="12" t="s">
        <v>7</v>
      </c>
      <c r="B8" s="45">
        <v>0</v>
      </c>
      <c r="C8" s="9">
        <v>11</v>
      </c>
      <c r="D8" s="9">
        <v>6</v>
      </c>
      <c r="E8" s="9">
        <v>12</v>
      </c>
      <c r="F8" s="9">
        <v>14</v>
      </c>
      <c r="G8" s="9">
        <v>13</v>
      </c>
      <c r="H8" s="9">
        <v>5</v>
      </c>
      <c r="I8" s="9">
        <v>16</v>
      </c>
      <c r="J8" s="9">
        <v>10</v>
      </c>
      <c r="K8" s="9">
        <v>11</v>
      </c>
      <c r="L8" s="9">
        <v>8</v>
      </c>
      <c r="M8" s="49">
        <f>SUM(B8:L8)</f>
        <v>106</v>
      </c>
      <c r="N8" s="43"/>
    </row>
    <row r="9" spans="1:15" ht="15" customHeight="1">
      <c r="A9" s="12" t="s">
        <v>8</v>
      </c>
      <c r="B9" s="45">
        <v>5</v>
      </c>
      <c r="C9" s="9">
        <v>37</v>
      </c>
      <c r="D9" s="9">
        <v>42</v>
      </c>
      <c r="E9" s="9">
        <v>41</v>
      </c>
      <c r="F9" s="9">
        <v>29</v>
      </c>
      <c r="G9" s="9">
        <v>15</v>
      </c>
      <c r="H9" s="9">
        <v>61</v>
      </c>
      <c r="I9" s="9">
        <v>30</v>
      </c>
      <c r="J9" s="9">
        <v>37</v>
      </c>
      <c r="K9" s="9">
        <v>20</v>
      </c>
      <c r="L9" s="9">
        <v>12</v>
      </c>
      <c r="M9" s="49">
        <f>SUM(B9:L9)</f>
        <v>329</v>
      </c>
      <c r="N9" s="43" t="s">
        <v>3</v>
      </c>
    </row>
    <row r="10" spans="1:15" ht="15" customHeight="1">
      <c r="A10" s="8" t="s">
        <v>9</v>
      </c>
      <c r="B10" s="46">
        <v>1</v>
      </c>
      <c r="C10" s="5">
        <v>17</v>
      </c>
      <c r="D10" s="5">
        <v>25</v>
      </c>
      <c r="E10" s="5">
        <v>52</v>
      </c>
      <c r="F10" s="5">
        <v>21</v>
      </c>
      <c r="G10" s="5">
        <v>42</v>
      </c>
      <c r="H10" s="5">
        <v>21</v>
      </c>
      <c r="I10" s="5">
        <v>21</v>
      </c>
      <c r="J10" s="5">
        <v>32</v>
      </c>
      <c r="K10" s="5">
        <v>14</v>
      </c>
      <c r="L10" s="5">
        <v>13</v>
      </c>
      <c r="M10" s="50">
        <f>SUM(B10:L10)</f>
        <v>259</v>
      </c>
    </row>
    <row r="11" spans="1:15" ht="15" customHeight="1">
      <c r="M11" s="51"/>
    </row>
    <row r="12" spans="1:15" ht="15" customHeight="1">
      <c r="N12" s="1"/>
      <c r="O12" s="1"/>
    </row>
    <row r="13" spans="1:15" ht="15" customHeight="1">
      <c r="A13" s="44" t="s">
        <v>30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"/>
      <c r="O13" s="1"/>
    </row>
    <row r="14" spans="1:15" ht="15" customHeight="1">
      <c r="A14" s="3" t="s">
        <v>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"/>
      <c r="O14" s="1"/>
    </row>
    <row r="15" spans="1:15" ht="15" customHeight="1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"/>
      <c r="O15" s="1"/>
    </row>
    <row r="16" spans="1:15" ht="15" customHeight="1">
      <c r="A16" s="39" t="s">
        <v>5</v>
      </c>
      <c r="B16" s="25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"/>
      <c r="O16" s="1"/>
    </row>
    <row r="17" spans="1:15" ht="15" customHeight="1">
      <c r="A17" s="19"/>
      <c r="B17" s="26" t="s">
        <v>4</v>
      </c>
      <c r="C17" s="20">
        <v>32</v>
      </c>
      <c r="D17" s="20">
        <v>33</v>
      </c>
      <c r="E17" s="20">
        <v>34</v>
      </c>
      <c r="F17" s="20">
        <v>35</v>
      </c>
      <c r="G17" s="20">
        <v>36</v>
      </c>
      <c r="H17" s="20">
        <v>37</v>
      </c>
      <c r="I17" s="20">
        <v>38</v>
      </c>
      <c r="J17" s="20">
        <v>39</v>
      </c>
      <c r="K17" s="20">
        <v>40</v>
      </c>
      <c r="L17" s="20">
        <v>41</v>
      </c>
      <c r="M17" s="20">
        <v>42</v>
      </c>
      <c r="N17" s="1"/>
      <c r="O17" s="1"/>
    </row>
    <row r="18" spans="1:15" ht="15" customHeight="1">
      <c r="A18" s="13" t="s">
        <v>1</v>
      </c>
      <c r="B18" s="1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"/>
      <c r="O18" s="1"/>
    </row>
    <row r="19" spans="1:15" ht="15" customHeight="1">
      <c r="A19" s="22" t="s">
        <v>2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"/>
      <c r="O19" s="1"/>
    </row>
    <row r="20" spans="1:15" ht="15" customHeight="1">
      <c r="A20" s="12" t="s">
        <v>10</v>
      </c>
      <c r="B20" s="45">
        <v>3</v>
      </c>
      <c r="C20" s="9">
        <v>48</v>
      </c>
      <c r="D20" s="9">
        <v>34</v>
      </c>
      <c r="E20" s="9">
        <v>72</v>
      </c>
      <c r="F20" s="9">
        <v>39</v>
      </c>
      <c r="G20" s="9">
        <v>24</v>
      </c>
      <c r="H20" s="9">
        <v>31</v>
      </c>
      <c r="I20" s="9">
        <v>31</v>
      </c>
      <c r="J20" s="9">
        <v>32</v>
      </c>
      <c r="K20" s="9">
        <v>36</v>
      </c>
      <c r="L20" s="9">
        <v>23</v>
      </c>
      <c r="M20" s="9">
        <v>31</v>
      </c>
      <c r="N20" s="1"/>
      <c r="O20" s="1"/>
    </row>
    <row r="21" spans="1:15" s="1" customFormat="1" ht="15" customHeight="1">
      <c r="A21" s="12" t="s">
        <v>11</v>
      </c>
      <c r="B21" s="45">
        <v>0</v>
      </c>
      <c r="C21" s="9">
        <v>11</v>
      </c>
      <c r="D21" s="9">
        <v>8</v>
      </c>
      <c r="E21" s="9">
        <v>5</v>
      </c>
      <c r="F21" s="9">
        <v>29</v>
      </c>
      <c r="G21" s="9">
        <v>18</v>
      </c>
      <c r="H21" s="9">
        <v>12</v>
      </c>
      <c r="I21" s="9">
        <v>16</v>
      </c>
      <c r="J21" s="9">
        <v>16</v>
      </c>
      <c r="K21" s="9">
        <v>15</v>
      </c>
      <c r="L21" s="9">
        <v>7</v>
      </c>
      <c r="M21" s="9">
        <v>7</v>
      </c>
    </row>
    <row r="22" spans="1:15" s="1" customFormat="1" ht="15" customHeight="1">
      <c r="A22" s="12" t="s">
        <v>12</v>
      </c>
      <c r="B22" s="45">
        <v>3</v>
      </c>
      <c r="C22" s="9">
        <v>37</v>
      </c>
      <c r="D22" s="9">
        <v>14</v>
      </c>
      <c r="E22" s="9">
        <v>13</v>
      </c>
      <c r="F22" s="9">
        <v>29</v>
      </c>
      <c r="G22" s="9">
        <v>32</v>
      </c>
      <c r="H22" s="9">
        <v>41</v>
      </c>
      <c r="I22" s="9">
        <v>16</v>
      </c>
      <c r="J22" s="9">
        <v>27</v>
      </c>
      <c r="K22" s="9">
        <v>40</v>
      </c>
      <c r="L22" s="9">
        <v>22</v>
      </c>
      <c r="M22" s="9">
        <v>23</v>
      </c>
    </row>
    <row r="23" spans="1:15" s="1" customFormat="1" ht="15" customHeight="1">
      <c r="A23" s="12" t="s">
        <v>13</v>
      </c>
      <c r="B23" s="45">
        <v>3</v>
      </c>
      <c r="C23" s="9">
        <v>11</v>
      </c>
      <c r="D23" s="9">
        <v>4</v>
      </c>
      <c r="E23" s="9">
        <v>10</v>
      </c>
      <c r="F23" s="9">
        <v>6</v>
      </c>
      <c r="G23" s="9">
        <v>13</v>
      </c>
      <c r="H23" s="9">
        <v>23</v>
      </c>
      <c r="I23" s="9">
        <v>11</v>
      </c>
      <c r="J23" s="9">
        <v>9</v>
      </c>
      <c r="K23" s="9">
        <v>10</v>
      </c>
      <c r="L23" s="9">
        <v>10</v>
      </c>
      <c r="M23" s="9">
        <v>10</v>
      </c>
    </row>
    <row r="24" spans="1:15" ht="15" customHeight="1">
      <c r="A24" s="8" t="s">
        <v>14</v>
      </c>
      <c r="B24" s="46">
        <v>1</v>
      </c>
      <c r="C24" s="5">
        <v>7</v>
      </c>
      <c r="D24" s="5">
        <v>13</v>
      </c>
      <c r="E24" s="5">
        <v>32</v>
      </c>
      <c r="F24" s="5">
        <v>24</v>
      </c>
      <c r="G24" s="5">
        <v>15</v>
      </c>
      <c r="H24" s="5">
        <v>8</v>
      </c>
      <c r="I24" s="5">
        <v>11</v>
      </c>
      <c r="J24" s="5">
        <v>32</v>
      </c>
      <c r="K24" s="5">
        <v>28</v>
      </c>
      <c r="L24" s="5">
        <v>8</v>
      </c>
      <c r="M24" s="5">
        <v>6</v>
      </c>
    </row>
    <row r="26" spans="1:15" s="1" customFormat="1" ht="15" customHeight="1">
      <c r="A26" s="39" t="s">
        <v>5</v>
      </c>
      <c r="B26" s="25"/>
      <c r="C26" s="17"/>
      <c r="D26" s="17"/>
      <c r="E26" s="17"/>
      <c r="F26" s="17"/>
      <c r="G26" s="17"/>
      <c r="H26" s="17"/>
      <c r="I26" s="18"/>
    </row>
    <row r="27" spans="1:15" s="1" customFormat="1" ht="15" customHeight="1">
      <c r="A27" s="19"/>
      <c r="B27" s="26">
        <v>43</v>
      </c>
      <c r="C27" s="20">
        <v>44</v>
      </c>
      <c r="D27" s="20">
        <v>45</v>
      </c>
      <c r="E27" s="20">
        <v>46</v>
      </c>
      <c r="F27" s="20">
        <v>47</v>
      </c>
      <c r="G27" s="20">
        <v>48</v>
      </c>
      <c r="H27" s="20">
        <v>49</v>
      </c>
      <c r="I27" s="21" t="s">
        <v>0</v>
      </c>
    </row>
    <row r="28" spans="1:15" s="1" customFormat="1" ht="15" customHeight="1">
      <c r="A28" s="13" t="s">
        <v>1</v>
      </c>
      <c r="B28" s="14"/>
      <c r="C28" s="4"/>
      <c r="D28" s="4"/>
      <c r="E28" s="4"/>
      <c r="F28" s="4"/>
      <c r="G28" s="4"/>
      <c r="H28" s="4"/>
      <c r="I28" s="15"/>
    </row>
    <row r="29" spans="1:15" s="1" customFormat="1" ht="15" customHeight="1">
      <c r="A29" s="22" t="s">
        <v>2</v>
      </c>
      <c r="B29" s="23"/>
      <c r="C29" s="24"/>
      <c r="D29" s="24"/>
      <c r="E29" s="24"/>
      <c r="F29" s="24"/>
      <c r="G29" s="24"/>
      <c r="H29" s="24"/>
      <c r="I29" s="27"/>
    </row>
    <row r="30" spans="1:15" s="1" customFormat="1" ht="15" customHeight="1">
      <c r="A30" s="12" t="s">
        <v>10</v>
      </c>
      <c r="B30" s="10">
        <v>41</v>
      </c>
      <c r="C30" s="9">
        <v>73</v>
      </c>
      <c r="D30" s="9">
        <v>40</v>
      </c>
      <c r="E30" s="9">
        <v>35</v>
      </c>
      <c r="F30" s="9">
        <v>43</v>
      </c>
      <c r="G30" s="9">
        <v>28</v>
      </c>
      <c r="H30" s="9">
        <v>42</v>
      </c>
      <c r="I30" s="49">
        <f>SUM(B20:M20)+SUM(B30:H30)</f>
        <v>706</v>
      </c>
      <c r="J30" s="43" t="s">
        <v>3</v>
      </c>
    </row>
    <row r="31" spans="1:15" s="1" customFormat="1" ht="15" customHeight="1">
      <c r="A31" s="12" t="s">
        <v>11</v>
      </c>
      <c r="B31" s="10">
        <v>7</v>
      </c>
      <c r="C31" s="9">
        <v>21</v>
      </c>
      <c r="D31" s="9">
        <v>19</v>
      </c>
      <c r="E31" s="9">
        <v>6</v>
      </c>
      <c r="F31" s="9">
        <v>18</v>
      </c>
      <c r="G31" s="9">
        <v>14</v>
      </c>
      <c r="H31" s="9">
        <v>7</v>
      </c>
      <c r="I31" s="49">
        <f>SUM(B21:M21)+SUM(B31:H31)</f>
        <v>236</v>
      </c>
    </row>
    <row r="32" spans="1:15" s="1" customFormat="1" ht="15" customHeight="1">
      <c r="A32" s="12" t="s">
        <v>12</v>
      </c>
      <c r="B32" s="10">
        <v>22</v>
      </c>
      <c r="C32" s="9">
        <v>34</v>
      </c>
      <c r="D32" s="9">
        <v>11</v>
      </c>
      <c r="E32" s="9">
        <v>12</v>
      </c>
      <c r="F32" s="9">
        <v>47</v>
      </c>
      <c r="G32" s="9">
        <v>52</v>
      </c>
      <c r="H32" s="9">
        <v>41</v>
      </c>
      <c r="I32" s="49">
        <f>SUM(B22:M22)+SUM(B32:H32)</f>
        <v>516</v>
      </c>
    </row>
    <row r="33" spans="1:13" s="1" customFormat="1" ht="15" customHeight="1">
      <c r="A33" s="12" t="s">
        <v>13</v>
      </c>
      <c r="B33" s="10">
        <v>8</v>
      </c>
      <c r="C33" s="9">
        <v>16</v>
      </c>
      <c r="D33" s="9">
        <v>7</v>
      </c>
      <c r="E33" s="9">
        <v>10</v>
      </c>
      <c r="F33" s="9">
        <v>4</v>
      </c>
      <c r="G33" s="9">
        <v>3</v>
      </c>
      <c r="H33" s="9">
        <v>7</v>
      </c>
      <c r="I33" s="49">
        <f>SUM(B23:M23)+SUM(B33:H33)</f>
        <v>175</v>
      </c>
    </row>
    <row r="34" spans="1:13" s="1" customFormat="1" ht="15" customHeight="1">
      <c r="A34" s="8" t="s">
        <v>14</v>
      </c>
      <c r="B34" s="11">
        <v>23</v>
      </c>
      <c r="C34" s="5">
        <v>32</v>
      </c>
      <c r="D34" s="5">
        <v>8</v>
      </c>
      <c r="E34" s="5">
        <v>25</v>
      </c>
      <c r="F34" s="5">
        <v>14</v>
      </c>
      <c r="G34" s="5">
        <v>15</v>
      </c>
      <c r="H34" s="5">
        <v>21</v>
      </c>
      <c r="I34" s="50">
        <f>SUM(B24:M24)+SUM(B34:H34)</f>
        <v>323</v>
      </c>
    </row>
    <row r="35" spans="1:13" s="1" customFormat="1" ht="15" customHeight="1">
      <c r="I35" s="51"/>
    </row>
    <row r="37" spans="1:13" ht="15" customHeight="1">
      <c r="A37" s="44" t="s">
        <v>15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5" customHeight="1">
      <c r="A38" s="3" t="s">
        <v>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5" customHeight="1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5" customHeight="1">
      <c r="A40" s="39" t="s">
        <v>5</v>
      </c>
      <c r="B40" s="25"/>
      <c r="C40" s="17"/>
      <c r="D40" s="17"/>
      <c r="E40" s="17"/>
      <c r="F40" s="18"/>
      <c r="I40" s="1"/>
      <c r="J40" s="1"/>
      <c r="K40" s="1"/>
      <c r="L40" s="1"/>
    </row>
    <row r="41" spans="1:13" ht="15" customHeight="1">
      <c r="A41" s="19"/>
      <c r="B41" s="26" t="s">
        <v>4</v>
      </c>
      <c r="C41" s="20">
        <v>49</v>
      </c>
      <c r="D41" s="20">
        <v>50</v>
      </c>
      <c r="E41" s="20">
        <v>51</v>
      </c>
      <c r="F41" s="21" t="s">
        <v>0</v>
      </c>
      <c r="I41" s="1"/>
      <c r="J41" s="1"/>
      <c r="K41" s="1"/>
      <c r="L41" s="1"/>
    </row>
    <row r="42" spans="1:13" ht="15" customHeight="1">
      <c r="A42" s="13" t="s">
        <v>1</v>
      </c>
      <c r="B42" s="14"/>
      <c r="C42" s="4"/>
      <c r="D42" s="4"/>
      <c r="E42" s="4"/>
      <c r="F42" s="15"/>
      <c r="I42" s="1"/>
      <c r="J42" s="1"/>
      <c r="K42" s="1"/>
      <c r="L42" s="1"/>
    </row>
    <row r="43" spans="1:13" ht="15" customHeight="1">
      <c r="A43" s="22" t="s">
        <v>28</v>
      </c>
      <c r="B43" s="23"/>
      <c r="C43" s="24"/>
      <c r="D43" s="24"/>
      <c r="E43" s="24"/>
      <c r="F43" s="27"/>
      <c r="I43" s="1"/>
      <c r="J43" s="1"/>
      <c r="K43" s="1"/>
      <c r="L43" s="1"/>
    </row>
    <row r="44" spans="1:13" ht="15" customHeight="1">
      <c r="A44" s="12" t="s">
        <v>16</v>
      </c>
      <c r="B44" s="45">
        <v>0</v>
      </c>
      <c r="C44" s="42">
        <v>56</v>
      </c>
      <c r="D44" s="42">
        <v>40</v>
      </c>
      <c r="E44" s="42">
        <v>47</v>
      </c>
      <c r="F44" s="49">
        <f>SUM(B44:E44)</f>
        <v>143</v>
      </c>
      <c r="G44" s="43" t="s">
        <v>3</v>
      </c>
      <c r="I44" s="1"/>
      <c r="J44" s="1"/>
      <c r="K44" s="1"/>
      <c r="L44" s="1"/>
    </row>
    <row r="45" spans="1:13" ht="15" customHeight="1">
      <c r="A45" s="8" t="s">
        <v>17</v>
      </c>
      <c r="B45" s="46">
        <v>1</v>
      </c>
      <c r="C45" s="47">
        <v>14</v>
      </c>
      <c r="D45" s="47">
        <v>18</v>
      </c>
      <c r="E45" s="47">
        <v>20</v>
      </c>
      <c r="F45" s="50">
        <f>SUM(B45:E45)</f>
        <v>53</v>
      </c>
      <c r="I45" s="1"/>
      <c r="J45" s="1"/>
      <c r="K45" s="1"/>
      <c r="L45" s="1"/>
    </row>
    <row r="46" spans="1:13" s="1" customFormat="1" ht="15" customHeight="1">
      <c r="A46" s="3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1:13" s="1" customFormat="1" ht="15" customHeight="1">
      <c r="A47" s="3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3" ht="15" customHeight="1">
      <c r="A48" s="44" t="s">
        <v>31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" customHeight="1">
      <c r="A49" s="3" t="s">
        <v>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" customHeight="1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5" customHeight="1">
      <c r="A51" s="39" t="s">
        <v>5</v>
      </c>
      <c r="B51" s="25"/>
      <c r="C51" s="17"/>
      <c r="D51" s="18"/>
      <c r="I51" s="1"/>
      <c r="J51" s="1"/>
      <c r="K51" s="1"/>
      <c r="L51" s="1"/>
    </row>
    <row r="52" spans="1:13" ht="15" customHeight="1">
      <c r="A52" s="19"/>
      <c r="B52" s="26" t="s">
        <v>4</v>
      </c>
      <c r="C52" s="20">
        <v>3</v>
      </c>
      <c r="D52" s="21" t="s">
        <v>0</v>
      </c>
      <c r="I52" s="1"/>
      <c r="J52" s="1"/>
      <c r="K52" s="1"/>
      <c r="L52" s="1"/>
    </row>
    <row r="53" spans="1:13" ht="15" customHeight="1">
      <c r="A53" s="13" t="s">
        <v>1</v>
      </c>
      <c r="B53" s="14"/>
      <c r="C53" s="4"/>
      <c r="D53" s="15"/>
      <c r="I53" s="1"/>
      <c r="J53" s="1"/>
      <c r="K53" s="1"/>
      <c r="L53" s="1"/>
    </row>
    <row r="54" spans="1:13" ht="15" customHeight="1">
      <c r="A54" s="22" t="s">
        <v>2</v>
      </c>
      <c r="B54" s="23"/>
      <c r="C54" s="24"/>
      <c r="D54" s="27"/>
      <c r="I54" s="1"/>
      <c r="J54" s="1"/>
      <c r="K54" s="1"/>
      <c r="L54" s="1"/>
    </row>
    <row r="55" spans="1:13" ht="15" customHeight="1">
      <c r="A55" s="12" t="s">
        <v>18</v>
      </c>
      <c r="B55" s="10">
        <v>0</v>
      </c>
      <c r="C55" s="9">
        <v>14</v>
      </c>
      <c r="D55" s="49">
        <f>SUM(B55:C55)</f>
        <v>14</v>
      </c>
      <c r="I55" s="1"/>
      <c r="J55" s="1"/>
      <c r="K55" s="1"/>
      <c r="L55" s="1"/>
    </row>
    <row r="56" spans="1:13" ht="15" customHeight="1">
      <c r="A56" s="12" t="s">
        <v>19</v>
      </c>
      <c r="B56" s="10">
        <v>0</v>
      </c>
      <c r="C56" s="9">
        <v>24</v>
      </c>
      <c r="D56" s="49">
        <f>SUM(B56:C56)</f>
        <v>24</v>
      </c>
      <c r="I56" s="1"/>
      <c r="J56" s="1"/>
      <c r="K56" s="1"/>
      <c r="L56" s="1"/>
    </row>
    <row r="57" spans="1:13" ht="15" customHeight="1">
      <c r="A57" s="8" t="s">
        <v>20</v>
      </c>
      <c r="B57" s="11">
        <v>0</v>
      </c>
      <c r="C57" s="5">
        <v>57</v>
      </c>
      <c r="D57" s="50">
        <f>SUM(B57:C57)</f>
        <v>57</v>
      </c>
      <c r="E57" s="43" t="s">
        <v>3</v>
      </c>
      <c r="I57" s="1"/>
      <c r="J57" s="1"/>
      <c r="K57" s="1"/>
      <c r="L57" s="1"/>
    </row>
    <row r="59" spans="1:13" ht="15" customHeight="1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" customHeight="1">
      <c r="A60" s="44" t="s">
        <v>32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5" customHeight="1">
      <c r="A61" s="3" t="s">
        <v>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5" customHeight="1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15" customHeight="1">
      <c r="A63" s="39" t="s">
        <v>5</v>
      </c>
      <c r="B63" s="25"/>
      <c r="C63" s="17"/>
      <c r="D63" s="17"/>
      <c r="E63" s="17"/>
      <c r="F63" s="18"/>
      <c r="H63" s="2"/>
      <c r="I63" s="2"/>
      <c r="J63" s="2"/>
      <c r="K63" s="2"/>
      <c r="L63" s="2"/>
      <c r="M63" s="2"/>
    </row>
    <row r="64" spans="1:13" ht="15" customHeight="1">
      <c r="A64" s="19"/>
      <c r="B64" s="26" t="s">
        <v>4</v>
      </c>
      <c r="C64" s="20">
        <v>138</v>
      </c>
      <c r="D64" s="20">
        <v>139</v>
      </c>
      <c r="E64" s="20">
        <v>140</v>
      </c>
      <c r="F64" s="21" t="s">
        <v>0</v>
      </c>
      <c r="H64" s="2"/>
      <c r="I64" s="2"/>
      <c r="J64" s="2"/>
      <c r="K64" s="2"/>
      <c r="L64" s="2"/>
      <c r="M64" s="2"/>
    </row>
    <row r="65" spans="1:17" ht="15" customHeight="1">
      <c r="A65" s="13" t="s">
        <v>1</v>
      </c>
      <c r="B65" s="14"/>
      <c r="C65" s="4"/>
      <c r="D65" s="4"/>
      <c r="E65" s="4"/>
      <c r="F65" s="15"/>
      <c r="H65" s="2"/>
      <c r="I65" s="2"/>
      <c r="J65" s="2"/>
      <c r="K65" s="2"/>
      <c r="L65" s="2"/>
      <c r="M65" s="2"/>
    </row>
    <row r="66" spans="1:17" ht="15" customHeight="1">
      <c r="A66" s="22" t="s">
        <v>2</v>
      </c>
      <c r="B66" s="23"/>
      <c r="C66" s="24"/>
      <c r="D66" s="24"/>
      <c r="E66" s="24"/>
      <c r="F66" s="27"/>
      <c r="H66" s="2"/>
      <c r="I66" s="2"/>
      <c r="J66" s="2"/>
      <c r="K66" s="2"/>
      <c r="L66" s="2"/>
      <c r="M66" s="2"/>
    </row>
    <row r="67" spans="1:17" ht="15" customHeight="1">
      <c r="A67" s="12" t="s">
        <v>21</v>
      </c>
      <c r="B67" s="45">
        <v>2</v>
      </c>
      <c r="C67" s="42">
        <v>30</v>
      </c>
      <c r="D67" s="42">
        <v>51</v>
      </c>
      <c r="E67" s="42">
        <v>52</v>
      </c>
      <c r="F67" s="16">
        <f>SUM(B67:E67)</f>
        <v>135</v>
      </c>
      <c r="G67" s="43" t="s">
        <v>3</v>
      </c>
      <c r="H67" s="2"/>
      <c r="I67" s="2"/>
      <c r="J67" s="2"/>
      <c r="K67" s="2"/>
      <c r="L67" s="2"/>
      <c r="M67" s="2"/>
    </row>
    <row r="68" spans="1:17" ht="15" customHeight="1">
      <c r="A68" s="12" t="s">
        <v>22</v>
      </c>
      <c r="B68" s="45">
        <v>0</v>
      </c>
      <c r="C68" s="42">
        <v>21</v>
      </c>
      <c r="D68" s="42">
        <v>1</v>
      </c>
      <c r="E68" s="42">
        <v>2</v>
      </c>
      <c r="F68" s="16">
        <f>SUM(B68:E68)</f>
        <v>24</v>
      </c>
      <c r="H68" s="2"/>
      <c r="I68" s="2"/>
      <c r="J68" s="2"/>
      <c r="K68" s="2"/>
      <c r="L68" s="2"/>
      <c r="M68" s="2"/>
    </row>
    <row r="69" spans="1:17" ht="15" customHeight="1">
      <c r="A69" s="8" t="s">
        <v>23</v>
      </c>
      <c r="B69" s="46">
        <v>0</v>
      </c>
      <c r="C69" s="47">
        <v>19</v>
      </c>
      <c r="D69" s="47">
        <v>27</v>
      </c>
      <c r="E69" s="47">
        <v>23</v>
      </c>
      <c r="F69" s="6">
        <f>SUM(B69:E69)</f>
        <v>69</v>
      </c>
      <c r="H69" s="2"/>
      <c r="I69" s="2"/>
      <c r="J69" s="2"/>
      <c r="K69" s="2"/>
      <c r="L69" s="2"/>
      <c r="M69" s="2"/>
    </row>
    <row r="70" spans="1:17" ht="15" customHeight="1">
      <c r="A70" s="38"/>
      <c r="B70" s="9"/>
      <c r="C70" s="9"/>
      <c r="D70" s="9"/>
      <c r="E70" s="9"/>
      <c r="F70" s="9"/>
      <c r="G70" s="9"/>
      <c r="H70" s="2"/>
      <c r="I70" s="2"/>
      <c r="J70" s="2"/>
      <c r="K70" s="2"/>
      <c r="L70" s="2"/>
      <c r="M70" s="2"/>
    </row>
    <row r="71" spans="1:17" ht="15" customHeight="1">
      <c r="A71" s="3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7" ht="15" customHeight="1">
      <c r="A72" s="44" t="s">
        <v>33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7" ht="15" customHeight="1">
      <c r="A73" s="3" t="s">
        <v>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7" ht="15" customHeight="1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7" ht="15" customHeight="1">
      <c r="A75" s="39" t="s">
        <v>5</v>
      </c>
      <c r="B75" s="25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"/>
      <c r="O75" s="1"/>
      <c r="P75" s="1"/>
      <c r="Q75" s="1"/>
    </row>
    <row r="76" spans="1:17" ht="15" customHeight="1">
      <c r="A76" s="19"/>
      <c r="B76" s="26" t="s">
        <v>4</v>
      </c>
      <c r="C76" s="20">
        <v>49</v>
      </c>
      <c r="D76" s="20">
        <v>50</v>
      </c>
      <c r="E76" s="20">
        <v>51</v>
      </c>
      <c r="F76" s="20">
        <v>52</v>
      </c>
      <c r="G76" s="20">
        <v>53</v>
      </c>
      <c r="H76" s="20">
        <v>54</v>
      </c>
      <c r="I76" s="20">
        <v>55</v>
      </c>
      <c r="J76" s="20">
        <v>56</v>
      </c>
      <c r="K76" s="20">
        <v>57</v>
      </c>
      <c r="L76" s="20">
        <v>58</v>
      </c>
      <c r="M76" s="20">
        <v>59</v>
      </c>
      <c r="N76" s="1"/>
      <c r="O76" s="1"/>
      <c r="P76" s="1"/>
      <c r="Q76" s="1"/>
    </row>
    <row r="77" spans="1:17" ht="15" customHeight="1">
      <c r="A77" s="13" t="s">
        <v>1</v>
      </c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4"/>
      <c r="M77" s="4"/>
      <c r="N77" s="1"/>
      <c r="O77" s="1"/>
      <c r="P77" s="1"/>
      <c r="Q77" s="1"/>
    </row>
    <row r="78" spans="1:17" ht="15" customHeight="1">
      <c r="A78" s="22" t="s">
        <v>2</v>
      </c>
      <c r="B78" s="34"/>
      <c r="C78" s="35"/>
      <c r="D78" s="35"/>
      <c r="E78" s="35"/>
      <c r="F78" s="35"/>
      <c r="G78" s="35"/>
      <c r="H78" s="35"/>
      <c r="I78" s="35"/>
      <c r="J78" s="35"/>
      <c r="K78" s="35"/>
      <c r="L78" s="24"/>
      <c r="M78" s="24"/>
      <c r="N78" s="1"/>
      <c r="O78" s="1"/>
      <c r="P78" s="1"/>
      <c r="Q78" s="1"/>
    </row>
    <row r="79" spans="1:17" ht="15" customHeight="1">
      <c r="A79" s="12" t="s">
        <v>24</v>
      </c>
      <c r="B79" s="48">
        <v>0</v>
      </c>
      <c r="C79" s="36">
        <v>1</v>
      </c>
      <c r="D79" s="36">
        <v>5</v>
      </c>
      <c r="E79" s="36">
        <v>1</v>
      </c>
      <c r="F79" s="36">
        <v>4</v>
      </c>
      <c r="G79" s="36">
        <v>18</v>
      </c>
      <c r="H79" s="36">
        <v>60</v>
      </c>
      <c r="I79" s="36">
        <v>60</v>
      </c>
      <c r="J79" s="36">
        <v>28</v>
      </c>
      <c r="K79" s="36">
        <v>36</v>
      </c>
      <c r="L79" s="9">
        <v>13</v>
      </c>
      <c r="M79" s="9">
        <v>30</v>
      </c>
      <c r="N79" s="1"/>
      <c r="O79" s="1"/>
      <c r="P79" s="1"/>
      <c r="Q79" s="1"/>
    </row>
    <row r="80" spans="1:17" s="1" customFormat="1" ht="15" customHeight="1">
      <c r="A80" s="12" t="s">
        <v>25</v>
      </c>
      <c r="B80" s="48">
        <v>0</v>
      </c>
      <c r="C80" s="36">
        <v>12</v>
      </c>
      <c r="D80" s="36">
        <v>10</v>
      </c>
      <c r="E80" s="36">
        <v>18</v>
      </c>
      <c r="F80" s="36">
        <v>7</v>
      </c>
      <c r="G80" s="36">
        <v>5</v>
      </c>
      <c r="H80" s="36">
        <v>15</v>
      </c>
      <c r="I80" s="36">
        <v>8</v>
      </c>
      <c r="J80" s="36">
        <v>9</v>
      </c>
      <c r="K80" s="36">
        <v>15</v>
      </c>
      <c r="L80" s="9">
        <v>3</v>
      </c>
      <c r="M80" s="9">
        <v>10</v>
      </c>
    </row>
    <row r="81" spans="1:13" s="1" customFormat="1" ht="15" customHeight="1">
      <c r="A81" s="12" t="s">
        <v>26</v>
      </c>
      <c r="B81" s="48">
        <v>6</v>
      </c>
      <c r="C81" s="36">
        <v>6</v>
      </c>
      <c r="D81" s="36">
        <v>14</v>
      </c>
      <c r="E81" s="36">
        <v>22</v>
      </c>
      <c r="F81" s="36">
        <v>7</v>
      </c>
      <c r="G81" s="36">
        <v>8</v>
      </c>
      <c r="H81" s="36">
        <v>25</v>
      </c>
      <c r="I81" s="36">
        <v>4</v>
      </c>
      <c r="J81" s="36">
        <v>2</v>
      </c>
      <c r="K81" s="36">
        <v>12</v>
      </c>
      <c r="L81" s="9">
        <v>8</v>
      </c>
      <c r="M81" s="9">
        <v>15</v>
      </c>
    </row>
    <row r="82" spans="1:13" ht="15" customHeight="1">
      <c r="A82" s="8" t="s">
        <v>27</v>
      </c>
      <c r="B82" s="52">
        <v>9</v>
      </c>
      <c r="C82" s="37">
        <v>38</v>
      </c>
      <c r="D82" s="37">
        <v>17</v>
      </c>
      <c r="E82" s="37">
        <v>28</v>
      </c>
      <c r="F82" s="37">
        <v>81</v>
      </c>
      <c r="G82" s="37">
        <v>26</v>
      </c>
      <c r="H82" s="37">
        <v>47</v>
      </c>
      <c r="I82" s="37">
        <v>58</v>
      </c>
      <c r="J82" s="37">
        <v>20</v>
      </c>
      <c r="K82" s="37">
        <v>72</v>
      </c>
      <c r="L82" s="5">
        <v>34</v>
      </c>
      <c r="M82" s="5">
        <v>39</v>
      </c>
    </row>
    <row r="84" spans="1:13" ht="15" customHeight="1">
      <c r="A84" s="39" t="s">
        <v>5</v>
      </c>
      <c r="B84" s="25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ht="15" customHeight="1">
      <c r="A85" s="19"/>
      <c r="B85" s="26">
        <v>60</v>
      </c>
      <c r="C85" s="20">
        <v>61</v>
      </c>
      <c r="D85" s="20">
        <v>62</v>
      </c>
      <c r="E85" s="20">
        <v>63</v>
      </c>
      <c r="F85" s="20">
        <v>64</v>
      </c>
      <c r="G85" s="20">
        <v>65</v>
      </c>
      <c r="H85" s="20">
        <v>66</v>
      </c>
      <c r="I85" s="20">
        <v>67</v>
      </c>
      <c r="J85" s="20">
        <v>68</v>
      </c>
      <c r="K85" s="20">
        <v>69</v>
      </c>
      <c r="L85" s="20">
        <v>70</v>
      </c>
      <c r="M85" s="20">
        <v>71</v>
      </c>
    </row>
    <row r="86" spans="1:13" ht="15" customHeight="1">
      <c r="A86" s="29" t="s">
        <v>1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4"/>
      <c r="M86" s="4"/>
    </row>
    <row r="87" spans="1:13" ht="15" customHeight="1">
      <c r="A87" s="30" t="s">
        <v>2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24"/>
      <c r="M87" s="24"/>
    </row>
    <row r="88" spans="1:13" ht="15" customHeight="1">
      <c r="A88" s="31" t="s">
        <v>24</v>
      </c>
      <c r="B88" s="36">
        <v>14</v>
      </c>
      <c r="C88" s="36">
        <v>14</v>
      </c>
      <c r="D88" s="36">
        <v>17</v>
      </c>
      <c r="E88" s="36">
        <v>8</v>
      </c>
      <c r="F88" s="36">
        <v>5</v>
      </c>
      <c r="G88" s="36">
        <v>16</v>
      </c>
      <c r="H88" s="36">
        <v>18</v>
      </c>
      <c r="I88" s="36">
        <v>6</v>
      </c>
      <c r="J88" s="36">
        <v>15</v>
      </c>
      <c r="K88" s="36">
        <v>4</v>
      </c>
      <c r="L88" s="9">
        <v>10</v>
      </c>
      <c r="M88" s="9">
        <v>27</v>
      </c>
    </row>
    <row r="89" spans="1:13" s="1" customFormat="1" ht="15" customHeight="1">
      <c r="A89" s="31" t="s">
        <v>25</v>
      </c>
      <c r="B89" s="36">
        <v>9</v>
      </c>
      <c r="C89" s="36">
        <v>13</v>
      </c>
      <c r="D89" s="36">
        <v>10</v>
      </c>
      <c r="E89" s="36">
        <v>8</v>
      </c>
      <c r="F89" s="36">
        <v>17</v>
      </c>
      <c r="G89" s="36">
        <v>8</v>
      </c>
      <c r="H89" s="36">
        <v>8</v>
      </c>
      <c r="I89" s="36">
        <v>15</v>
      </c>
      <c r="J89" s="36">
        <v>9</v>
      </c>
      <c r="K89" s="36">
        <v>11</v>
      </c>
      <c r="L89" s="9">
        <v>42</v>
      </c>
      <c r="M89" s="9">
        <v>16</v>
      </c>
    </row>
    <row r="90" spans="1:13" s="1" customFormat="1" ht="15" customHeight="1">
      <c r="A90" s="31" t="s">
        <v>26</v>
      </c>
      <c r="B90" s="36">
        <v>16</v>
      </c>
      <c r="C90" s="36">
        <v>13</v>
      </c>
      <c r="D90" s="36">
        <v>14</v>
      </c>
      <c r="E90" s="36">
        <v>118</v>
      </c>
      <c r="F90" s="36">
        <v>36</v>
      </c>
      <c r="G90" s="36">
        <v>42</v>
      </c>
      <c r="H90" s="36">
        <v>3</v>
      </c>
      <c r="I90" s="36">
        <v>24</v>
      </c>
      <c r="J90" s="36">
        <v>11</v>
      </c>
      <c r="K90" s="36">
        <v>3</v>
      </c>
      <c r="L90" s="9">
        <v>4</v>
      </c>
      <c r="M90" s="9">
        <v>15</v>
      </c>
    </row>
    <row r="91" spans="1:13" ht="15" customHeight="1">
      <c r="A91" s="28" t="s">
        <v>27</v>
      </c>
      <c r="B91" s="37">
        <v>46</v>
      </c>
      <c r="C91" s="37">
        <v>28</v>
      </c>
      <c r="D91" s="37">
        <v>42</v>
      </c>
      <c r="E91" s="37">
        <v>19</v>
      </c>
      <c r="F91" s="37">
        <v>23</v>
      </c>
      <c r="G91" s="37">
        <v>41</v>
      </c>
      <c r="H91" s="37">
        <v>17</v>
      </c>
      <c r="I91" s="37">
        <v>38</v>
      </c>
      <c r="J91" s="37">
        <v>24</v>
      </c>
      <c r="K91" s="37">
        <v>20</v>
      </c>
      <c r="L91" s="5">
        <v>24</v>
      </c>
      <c r="M91" s="5">
        <v>23</v>
      </c>
    </row>
    <row r="93" spans="1:13" s="1" customFormat="1" ht="15" customHeight="1">
      <c r="A93" s="39" t="s">
        <v>5</v>
      </c>
      <c r="B93" s="25"/>
      <c r="C93" s="17"/>
      <c r="D93" s="17"/>
      <c r="E93" s="17"/>
      <c r="F93" s="17"/>
      <c r="G93" s="17"/>
      <c r="H93" s="17"/>
      <c r="I93" s="17"/>
      <c r="J93" s="18"/>
      <c r="K93" s="41"/>
      <c r="L93" s="41"/>
      <c r="M93" s="40"/>
    </row>
    <row r="94" spans="1:13" s="1" customFormat="1" ht="15" customHeight="1">
      <c r="A94" s="19"/>
      <c r="B94" s="26">
        <v>72</v>
      </c>
      <c r="C94" s="20">
        <v>73</v>
      </c>
      <c r="D94" s="20">
        <v>74</v>
      </c>
      <c r="E94" s="20">
        <v>75</v>
      </c>
      <c r="F94" s="20">
        <v>76</v>
      </c>
      <c r="G94" s="20">
        <v>77</v>
      </c>
      <c r="H94" s="20">
        <v>78</v>
      </c>
      <c r="I94" s="20">
        <v>79</v>
      </c>
      <c r="J94" s="21" t="s">
        <v>0</v>
      </c>
      <c r="K94" s="41"/>
      <c r="L94" s="41"/>
      <c r="M94" s="40"/>
    </row>
    <row r="95" spans="1:13" s="1" customFormat="1" ht="15" customHeight="1">
      <c r="A95" s="29" t="s">
        <v>1</v>
      </c>
      <c r="B95" s="33"/>
      <c r="C95" s="33"/>
      <c r="D95" s="33"/>
      <c r="E95" s="33"/>
      <c r="F95" s="33"/>
      <c r="G95" s="33"/>
      <c r="H95" s="33"/>
      <c r="I95" s="33"/>
      <c r="J95" s="15"/>
      <c r="K95" s="41"/>
      <c r="L95" s="41"/>
      <c r="M95" s="40"/>
    </row>
    <row r="96" spans="1:13" s="1" customFormat="1" ht="15" customHeight="1">
      <c r="A96" s="30" t="s">
        <v>2</v>
      </c>
      <c r="B96" s="35"/>
      <c r="C96" s="35"/>
      <c r="D96" s="35"/>
      <c r="E96" s="35"/>
      <c r="F96" s="35"/>
      <c r="G96" s="35"/>
      <c r="H96" s="35"/>
      <c r="I96" s="35"/>
      <c r="J96" s="27"/>
      <c r="K96" s="41"/>
      <c r="L96" s="41"/>
      <c r="M96" s="40"/>
    </row>
    <row r="97" spans="1:13" s="1" customFormat="1" ht="15" customHeight="1">
      <c r="A97" s="31" t="s">
        <v>24</v>
      </c>
      <c r="B97" s="36">
        <v>12</v>
      </c>
      <c r="C97" s="36">
        <v>14</v>
      </c>
      <c r="D97" s="36">
        <v>20</v>
      </c>
      <c r="E97" s="36">
        <v>5</v>
      </c>
      <c r="F97" s="36">
        <v>3</v>
      </c>
      <c r="G97" s="36">
        <v>5</v>
      </c>
      <c r="H97" s="36">
        <v>3</v>
      </c>
      <c r="I97" s="36">
        <v>6</v>
      </c>
      <c r="J97" s="49">
        <f>SUM(B79:M79)+SUM(B88:M88)+SUM(B97:I97)</f>
        <v>478</v>
      </c>
      <c r="K97" s="41"/>
      <c r="L97" s="41"/>
      <c r="M97" s="42"/>
    </row>
    <row r="98" spans="1:13" s="1" customFormat="1" ht="15" customHeight="1">
      <c r="A98" s="31" t="s">
        <v>25</v>
      </c>
      <c r="B98" s="36">
        <v>15</v>
      </c>
      <c r="C98" s="36">
        <v>9</v>
      </c>
      <c r="D98" s="36">
        <v>7</v>
      </c>
      <c r="E98" s="36">
        <v>3</v>
      </c>
      <c r="F98" s="36">
        <v>4</v>
      </c>
      <c r="G98" s="36">
        <v>1</v>
      </c>
      <c r="H98" s="36">
        <v>2</v>
      </c>
      <c r="I98" s="36">
        <v>2</v>
      </c>
      <c r="J98" s="49">
        <f>SUM(B80:M80)+SUM(B89:M89)+SUM(B98:I98)</f>
        <v>321</v>
      </c>
      <c r="K98" s="41"/>
      <c r="L98" s="41"/>
      <c r="M98" s="42"/>
    </row>
    <row r="99" spans="1:13" s="1" customFormat="1" ht="15" customHeight="1">
      <c r="A99" s="31" t="s">
        <v>26</v>
      </c>
      <c r="B99" s="36">
        <v>9</v>
      </c>
      <c r="C99" s="36">
        <v>9</v>
      </c>
      <c r="D99" s="36">
        <v>8</v>
      </c>
      <c r="E99" s="36">
        <v>5</v>
      </c>
      <c r="F99" s="36">
        <v>1</v>
      </c>
      <c r="G99" s="36">
        <v>7</v>
      </c>
      <c r="H99" s="36">
        <v>3</v>
      </c>
      <c r="I99" s="36">
        <v>9</v>
      </c>
      <c r="J99" s="49">
        <f>SUM(B81:M81)+SUM(B90:M90)+SUM(B99:I99)</f>
        <v>479</v>
      </c>
      <c r="K99" s="41"/>
      <c r="L99" s="41"/>
      <c r="M99" s="42"/>
    </row>
    <row r="100" spans="1:13" s="1" customFormat="1" ht="15" customHeight="1">
      <c r="A100" s="28" t="s">
        <v>27</v>
      </c>
      <c r="B100" s="37">
        <v>39</v>
      </c>
      <c r="C100" s="37">
        <v>33</v>
      </c>
      <c r="D100" s="37">
        <v>25</v>
      </c>
      <c r="E100" s="37">
        <v>11</v>
      </c>
      <c r="F100" s="37">
        <v>9</v>
      </c>
      <c r="G100" s="37">
        <v>4</v>
      </c>
      <c r="H100" s="37">
        <v>10</v>
      </c>
      <c r="I100" s="37">
        <v>4</v>
      </c>
      <c r="J100" s="50">
        <f>SUM(B82:M82)+SUM(B91:M91)+SUM(B100:I100)</f>
        <v>949</v>
      </c>
      <c r="K100" s="43" t="s">
        <v>3</v>
      </c>
      <c r="L100" s="42"/>
      <c r="M100" s="42"/>
    </row>
    <row r="101" spans="1:13" ht="15" customHeight="1">
      <c r="K101" s="41"/>
      <c r="L101" s="41"/>
      <c r="M101" s="41"/>
    </row>
  </sheetData>
  <pageMargins left="0.7" right="0.7" top="0.75" bottom="0.75" header="0.3" footer="0.3"/>
  <pageSetup scale="88" firstPageNumber="16" orientation="landscape" useFirstPageNumber="1" r:id="rId1"/>
  <headerFooter>
    <oddFooter>&amp;L&amp;"Times New Roman,Regular"May 9, 2011&amp;C&amp;"Times New Roman,Regular"- &amp;P -&amp;R&amp;"Times New Roman,Regular"Le 9 mai 2011</oddFooter>
  </headerFooter>
  <rowBreaks count="2" manualBreakCount="2">
    <brk id="36" max="13" man="1"/>
    <brk id="7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Poll by Poll Municipal</vt:lpstr>
      <vt:lpstr>'Poll by Poll Municipal'!Print_Area</vt:lpstr>
    </vt:vector>
  </TitlesOfParts>
  <Company>New Brunswick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lforbes</dc:creator>
  <cp:lastModifiedBy>davido</cp:lastModifiedBy>
  <cp:lastPrinted>2012-03-13T16:38:52Z</cp:lastPrinted>
  <dcterms:created xsi:type="dcterms:W3CDTF">2010-07-20T12:35:19Z</dcterms:created>
  <dcterms:modified xsi:type="dcterms:W3CDTF">2012-03-21T17:44:05Z</dcterms:modified>
</cp:coreProperties>
</file>